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طنطا" sheetId="5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5" l="1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72" i="5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<sst xmlns="http://schemas.openxmlformats.org/spreadsheetml/2006/main" count="153" uniqueCount="86">
  <si>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</si>
  <si>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</si>
  <si>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</si>
  <si>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</si>
  <si>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</si>
  <si>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</si>
  <si>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</si>
  <si>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</si>
  <si>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</si>
  <si>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</si>
  <si>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</si>
  <si>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</si>
  <si>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</si>
  <si>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</si>
  <si>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</si>
  <si>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</si>
  <si>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</si>
  <si>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طنطا             ) عن يوم (         2025/2/8      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</si>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</sst>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activeCell="C4" sqref="C4:C71"/>
      <selection pane="topRight" activeCell="C4" sqref="C4:C71"/>
      <selection pane="bottomLeft" activeCell="C4" sqref="C4:C71"/>
      <selection pane="bottomRight" activeCell="C4" sqref="C4:C71"/>
    </sheetView>
  </sheetViews>
  <sheetFormatPr defaultColWidth="9.09765625" defaultRowHeight="15" x14ac:dyDescent="0.25"/>
  <cols>
    <col min="1" max="1" width="3.296875" style="1" bestFit="1" customWidth="1"/>
    <col min="2" max="2" width="20.09765625" style="1" bestFit="1" customWidth="1"/>
    <col min="3" max="3" width="40.09765625" style="1" bestFit="1" customWidth="1"/>
    <col min="4" max="4" width="7" style="1" bestFit="1" customWidth="1"/>
    <col min="5" max="5" width="7.3984375" style="1" customWidth="1"/>
    <col min="6" max="6" width="7.09765625" style="1" bestFit="1" customWidth="1"/>
    <col min="7" max="7" width="7.3984375" style="1" bestFit="1" customWidth="1"/>
    <col min="8" max="8" width="8" style="1" customWidth="1"/>
    <col min="9" max="9" width="7.59765625" style="1" bestFit="1" customWidth="1"/>
    <col min="10" max="10" width="8.296875" style="1" bestFit="1" customWidth="1"/>
    <col min="11" max="11" width="7.296875" style="1" bestFit="1" customWidth="1"/>
    <col min="12" max="12" width="6.59765625" style="1" bestFit="1" customWidth="1"/>
    <col min="13" max="14" width="7.8984375" style="1" bestFit="1" customWidth="1"/>
    <col min="15" max="15" width="7.09765625" style="1" customWidth="1"/>
    <col min="16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8" t="s">
        <v>17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30.75" customHeight="1" thickBot="1" x14ac:dyDescent="0.3">
      <c r="A2" s="11" t="s">
        <v>0</v>
      </c>
      <c r="B2" s="11" t="s">
        <v>1</v>
      </c>
      <c r="C2" s="11" t="s">
        <v>2</v>
      </c>
      <c r="D2" s="12" t="s">
        <v>3</v>
      </c>
      <c r="E2" s="14" t="s">
        <v>4</v>
      </c>
      <c r="F2" s="15" t="s">
        <v>5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7"/>
      <c r="T2" s="14" t="s">
        <v>6</v>
      </c>
    </row>
    <row r="3" spans="1:20" ht="27" customHeight="1" thickBot="1" x14ac:dyDescent="0.3">
      <c r="A3" s="11"/>
      <c r="B3" s="11"/>
      <c r="C3" s="11"/>
      <c r="D3" s="13"/>
      <c r="E3" s="11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1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72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72</v>
      </c>
      <c r="S4" s="5"/>
      <c r="T4" s="3">
        <f>SUM(F4:S4)</f>
        <v>72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282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>
        <v>282</v>
      </c>
      <c r="S5" s="5"/>
      <c r="T5" s="3">
        <f t="shared" ref="T5:T68" si="0">SUM(F5:S5)</f>
        <v>282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189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10">
        <v>189</v>
      </c>
      <c r="S6" s="5"/>
      <c r="T6" s="3">
        <f t="shared" si="0"/>
        <v>189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55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55</v>
      </c>
      <c r="S7" s="5"/>
      <c r="T7" s="3">
        <f t="shared" si="0"/>
        <v>55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25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>
        <v>25</v>
      </c>
      <c r="S8" s="5"/>
      <c r="T8" s="3">
        <f t="shared" si="0"/>
        <v>25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482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482</v>
      </c>
      <c r="S9" s="5"/>
      <c r="T9" s="3">
        <f t="shared" si="0"/>
        <v>482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98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98</v>
      </c>
      <c r="S10" s="5"/>
      <c r="T10" s="3">
        <f t="shared" si="0"/>
        <v>98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87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87</v>
      </c>
      <c r="S11" s="5"/>
      <c r="T11" s="3">
        <f t="shared" si="0"/>
        <v>87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85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>
        <v>85</v>
      </c>
      <c r="S12" s="5"/>
      <c r="T12" s="3">
        <f t="shared" si="0"/>
        <v>85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>
        <v>1</v>
      </c>
      <c r="S13" s="5"/>
      <c r="T13" s="3">
        <f t="shared" si="0"/>
        <v>1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48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>
        <v>48</v>
      </c>
      <c r="S15" s="5"/>
      <c r="T15" s="3">
        <f t="shared" si="0"/>
        <v>48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1490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40</v>
      </c>
      <c r="R16" s="5">
        <v>1450</v>
      </c>
      <c r="S16" s="5"/>
      <c r="T16" s="3">
        <f t="shared" si="0"/>
        <v>1490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97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>
        <v>97</v>
      </c>
      <c r="S17" s="5"/>
      <c r="T17" s="3">
        <f t="shared" si="0"/>
        <v>97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45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>
        <v>45</v>
      </c>
      <c r="S21" s="5"/>
      <c r="T21" s="3">
        <f t="shared" si="0"/>
        <v>45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63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63</v>
      </c>
      <c r="S23" s="5"/>
      <c r="T23" s="3">
        <f t="shared" si="0"/>
        <v>63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">
        <f t="shared" si="0"/>
        <v>0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67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>
        <v>67</v>
      </c>
      <c r="S25" s="5"/>
      <c r="T25" s="3">
        <f t="shared" si="0"/>
        <v>67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48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48</v>
      </c>
      <c r="S26" s="5"/>
      <c r="T26" s="3">
        <f t="shared" si="0"/>
        <v>48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11</v>
      </c>
      <c r="F27" s="5"/>
      <c r="G27" s="5"/>
      <c r="H27" s="5"/>
      <c r="I27" s="5">
        <v>11</v>
      </c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11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50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>
        <v>50</v>
      </c>
      <c r="S28" s="5"/>
      <c r="T28" s="3">
        <f t="shared" si="0"/>
        <v>50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932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32</v>
      </c>
      <c r="R29" s="5">
        <v>900</v>
      </c>
      <c r="S29" s="5"/>
      <c r="T29" s="3">
        <f t="shared" si="0"/>
        <v>932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11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>
        <v>11</v>
      </c>
      <c r="S30" s="5"/>
      <c r="T30" s="3">
        <f t="shared" si="0"/>
        <v>11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5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>
        <v>5</v>
      </c>
      <c r="S31" s="5"/>
      <c r="T31" s="3">
        <f t="shared" si="0"/>
        <v>5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83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83</v>
      </c>
      <c r="S33" s="5"/>
      <c r="T33" s="3">
        <f t="shared" si="0"/>
        <v>83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23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23</v>
      </c>
      <c r="S35" s="5"/>
      <c r="T35" s="3">
        <f t="shared" si="0"/>
        <v>23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101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101</v>
      </c>
      <c r="S36" s="5"/>
      <c r="T36" s="3">
        <f t="shared" si="0"/>
        <v>101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58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58</v>
      </c>
      <c r="S38" s="5"/>
      <c r="T38" s="3">
        <f t="shared" si="0"/>
        <v>58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10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>
        <v>10</v>
      </c>
      <c r="S40" s="5"/>
      <c r="T40" s="3">
        <f t="shared" si="0"/>
        <v>10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3">
        <f t="shared" si="0"/>
        <v>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12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12</v>
      </c>
      <c r="R42" s="5"/>
      <c r="S42" s="5"/>
      <c r="T42" s="3">
        <f t="shared" si="0"/>
        <v>12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35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>
        <v>35</v>
      </c>
      <c r="R43" s="5"/>
      <c r="S43" s="5"/>
      <c r="T43" s="3">
        <f t="shared" si="0"/>
        <v>35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163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>
        <v>163</v>
      </c>
      <c r="T44" s="3">
        <f t="shared" si="0"/>
        <v>163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148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>
        <v>148</v>
      </c>
      <c r="T45" s="3">
        <f t="shared" si="0"/>
        <v>148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122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>
        <v>122</v>
      </c>
      <c r="T46" s="3">
        <f t="shared" si="0"/>
        <v>122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53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53</v>
      </c>
      <c r="T48" s="3">
        <f t="shared" si="0"/>
        <v>53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142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142</v>
      </c>
      <c r="S49" s="5"/>
      <c r="T49" s="3">
        <f t="shared" si="0"/>
        <v>142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197</v>
      </c>
      <c r="F50" s="5"/>
      <c r="G50" s="5"/>
      <c r="H50" s="5"/>
      <c r="I50" s="5"/>
      <c r="J50" s="5"/>
      <c r="K50" s="5"/>
      <c r="L50" s="5"/>
      <c r="M50" s="5"/>
      <c r="N50" s="5"/>
      <c r="O50" s="5">
        <v>97</v>
      </c>
      <c r="P50" s="5"/>
      <c r="Q50" s="5"/>
      <c r="R50" s="5">
        <v>100</v>
      </c>
      <c r="S50" s="5"/>
      <c r="T50" s="3">
        <f t="shared" si="0"/>
        <v>197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214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214</v>
      </c>
      <c r="S51" s="5"/>
      <c r="T51" s="3">
        <f t="shared" si="0"/>
        <v>214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665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154</v>
      </c>
      <c r="R55" s="5">
        <v>511</v>
      </c>
      <c r="S55" s="5"/>
      <c r="T55" s="3">
        <f t="shared" si="0"/>
        <v>665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162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162</v>
      </c>
      <c r="S56" s="5"/>
      <c r="T56" s="3">
        <f t="shared" si="0"/>
        <v>162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2469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2469</v>
      </c>
      <c r="S57" s="5"/>
      <c r="T57" s="3">
        <f t="shared" si="0"/>
        <v>2469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1442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287</v>
      </c>
      <c r="S58" s="5">
        <v>1155</v>
      </c>
      <c r="T58" s="3">
        <f t="shared" si="0"/>
        <v>1442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449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>
        <v>449</v>
      </c>
      <c r="T59" s="3">
        <f t="shared" si="0"/>
        <v>449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1057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>
        <v>1057</v>
      </c>
      <c r="T60" s="3">
        <f t="shared" si="0"/>
        <v>1057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88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88</v>
      </c>
      <c r="S61" s="5"/>
      <c r="T61" s="3">
        <f t="shared" si="0"/>
        <v>88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317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>
        <v>317</v>
      </c>
      <c r="T62" s="3">
        <f t="shared" si="0"/>
        <v>317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69</v>
      </c>
      <c r="F67" s="5"/>
      <c r="G67" s="5"/>
      <c r="H67" s="5"/>
      <c r="I67" s="5"/>
      <c r="J67" s="5"/>
      <c r="K67" s="5"/>
      <c r="L67" s="5"/>
      <c r="M67" s="5"/>
      <c r="N67" s="5">
        <v>69</v>
      </c>
      <c r="O67" s="5"/>
      <c r="P67" s="5"/>
      <c r="Q67" s="5"/>
      <c r="R67" s="5"/>
      <c r="S67" s="5"/>
      <c r="T67" s="3">
        <f t="shared" si="0"/>
        <v>69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57</v>
      </c>
      <c r="F68" s="5"/>
      <c r="G68" s="5"/>
      <c r="H68" s="5"/>
      <c r="I68" s="5"/>
      <c r="J68" s="5"/>
      <c r="K68" s="5"/>
      <c r="L68" s="5"/>
      <c r="M68" s="5"/>
      <c r="N68" s="5">
        <v>57</v>
      </c>
      <c r="O68" s="5"/>
      <c r="P68" s="5"/>
      <c r="Q68" s="5"/>
      <c r="R68" s="5"/>
      <c r="S68" s="5"/>
      <c r="T68" s="3">
        <f t="shared" si="0"/>
        <v>57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94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>
        <v>94</v>
      </c>
      <c r="T70" s="3">
        <f t="shared" si="1"/>
        <v>94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5" t="s">
        <v>16</v>
      </c>
      <c r="B72" s="16"/>
      <c r="C72" s="16"/>
      <c r="D72" s="17"/>
      <c r="E72" s="9">
        <f>SUM(E4:E71)</f>
        <v>12473</v>
      </c>
      <c r="F72" s="9">
        <f t="shared" ref="F72:T72" si="2">SUM(F4:F71)</f>
        <v>0</v>
      </c>
      <c r="G72" s="9">
        <f t="shared" si="2"/>
        <v>0</v>
      </c>
      <c r="H72" s="9">
        <f t="shared" si="2"/>
        <v>0</v>
      </c>
      <c r="I72" s="9">
        <f t="shared" si="2"/>
        <v>11</v>
      </c>
      <c r="J72" s="9">
        <f t="shared" si="2"/>
        <v>0</v>
      </c>
      <c r="K72" s="9">
        <f t="shared" si="2"/>
        <v>0</v>
      </c>
      <c r="L72" s="9">
        <f t="shared" si="2"/>
        <v>0</v>
      </c>
      <c r="M72" s="9">
        <f t="shared" si="2"/>
        <v>0</v>
      </c>
      <c r="N72" s="9">
        <f t="shared" si="2"/>
        <v>126</v>
      </c>
      <c r="O72" s="9">
        <f t="shared" si="2"/>
        <v>97</v>
      </c>
      <c r="P72" s="9">
        <f t="shared" si="2"/>
        <v>0</v>
      </c>
      <c r="Q72" s="9">
        <f t="shared" si="2"/>
        <v>273</v>
      </c>
      <c r="R72" s="9">
        <f t="shared" si="2"/>
        <v>8408</v>
      </c>
      <c r="S72" s="9">
        <f t="shared" si="2"/>
        <v>3558</v>
      </c>
      <c r="T72" s="9">
        <f t="shared" si="2"/>
        <v>12473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طنطا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2025-02-18T13:04:40Z</dcterms:modified>
</cp:coreProperties>
</file>